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/>
  </bookViews>
  <sheets>
    <sheet name="Tender" sheetId="15" r:id="rId1"/>
    <sheet name="Measurements" sheetId="1" r:id="rId2"/>
    <sheet name="site plan" sheetId="10" r:id="rId3"/>
  </sheet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5" l="1"/>
  <c r="B10" i="15"/>
  <c r="B9" i="15"/>
  <c r="A5" i="15"/>
  <c r="A4" i="15"/>
  <c r="L12" i="1" l="1"/>
  <c r="L10" i="1"/>
  <c r="C9" i="15" s="1"/>
  <c r="C10" i="15" l="1"/>
  <c r="A2" i="10"/>
  <c r="B3" i="10" l="1"/>
</calcChain>
</file>

<file path=xl/sharedStrings.xml><?xml version="1.0" encoding="utf-8"?>
<sst xmlns="http://schemas.openxmlformats.org/spreadsheetml/2006/main" count="51" uniqueCount="43">
  <si>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</si>
  <si>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</si>
  <si>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</si>
  <si>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</si>
  <si>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</si>
  <si>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</si>
  <si>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</si>
  <si>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</si>
  <si>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</si>
  <si>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</si>
  <si>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</si>
  <si>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</si>
  <si>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</si>
  <si>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</si>
  <si>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</si>
  <si>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 Total</t>
  </si>
  <si>
    <t>Unit Rate</t>
  </si>
  <si>
    <t>MEASUREMENTS</t>
  </si>
  <si>
    <t>Quantity/cost</t>
  </si>
  <si>
    <t>ABSTRACT OF QUANTITY &amp; COST</t>
  </si>
  <si>
    <t>Main Gate</t>
  </si>
  <si>
    <t>Quantity</t>
  </si>
  <si>
    <t>Job</t>
  </si>
  <si>
    <t>Scope of work (detail &amp; specs are in BOQs)</t>
  </si>
  <si>
    <t>Description</t>
  </si>
  <si>
    <t>VER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</si>
  <si>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</si>
  <si>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</si>
  <si>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</si>
  <si>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</si>
  <si>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</si>
  <si>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job</t>
  </si>
  <si>
    <t>Government Boy's Elementry School 96/6R UC 41 District Sahiwal</t>
  </si>
  <si>
    <t xml:space="preserve">Providing &amp; fitting 3'' Ф PVC pipe (Jamal/popular) 30-35 feet, jointing, conneting  with septic tank as drain and connecting with drain, completely burry pipe at least 9''-1' in ground and put PCC 1:2:4 on pipe complete </t>
  </si>
  <si>
    <t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</si>
  <si>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5 number of flush tanks (master), connecting with existing water supply with stop cocks, (sartaj/master/Adam) connecting with pipe complete in all respect</t>
  </si>
  <si>
    <r>
      <t>Provision of 5</t>
    </r>
    <r>
      <rPr>
        <b/>
        <sz val="13"/>
        <color indexed="8"/>
        <rFont val="Calibri"/>
        <family val="2"/>
      </rPr>
      <t xml:space="preserve"> # of wash basins, 5 # of flush tanks</t>
    </r>
    <r>
      <rPr>
        <b/>
        <sz val="13"/>
        <color indexed="8"/>
        <rFont val="Plan"/>
        <family val="2"/>
      </rPr>
      <t xml:space="preserve"> 30-40 feet PVC 4'' Ø pipe for draining out overflow of septic Tank   </t>
    </r>
  </si>
  <si>
    <t>1- wash basins 5 nos</t>
  </si>
  <si>
    <t>2- flush tank 5 nos</t>
  </si>
  <si>
    <t>3- PVC 4'' dia pipe 30-35 feet</t>
  </si>
  <si>
    <t>4-child friendly toilet 2 roomed</t>
  </si>
  <si>
    <t>5-Septic Tank</t>
  </si>
  <si>
    <t>Proposed Toilet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</si>
</sst>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indexed="8"/>
      <name val="Plan"/>
      <family val="2"/>
    </font>
    <font>
      <b/>
      <sz val="13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3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8" fillId="2" borderId="4" xfId="0" applyFont="1" applyFill="1" applyBorder="1"/>
    <xf numFmtId="0" fontId="8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8" fillId="2" borderId="0" xfId="0" applyFont="1" applyFill="1" applyBorder="1" applyAlignment="1">
      <alignment horizontal="right"/>
    </xf>
    <xf numFmtId="0" fontId="10" fillId="0" borderId="17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5" fillId="3" borderId="12" xfId="0" applyFont="1" applyFill="1" applyBorder="1" applyAlignment="1">
      <alignment wrapText="1"/>
    </xf>
    <xf numFmtId="0" fontId="15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5" fillId="3" borderId="12" xfId="0" applyNumberFormat="1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3" fillId="5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0" fillId="4" borderId="30" xfId="0" applyFill="1" applyBorder="1"/>
    <xf numFmtId="0" fontId="0" fillId="4" borderId="31" xfId="0" applyFill="1" applyBorder="1"/>
    <xf numFmtId="0" fontId="17" fillId="2" borderId="0" xfId="0" applyFont="1" applyFill="1" applyBorder="1"/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textRotation="90"/>
    </xf>
    <xf numFmtId="0" fontId="0" fillId="4" borderId="32" xfId="0" applyFill="1" applyBorder="1"/>
    <xf numFmtId="0" fontId="8" fillId="2" borderId="0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8" fillId="2" borderId="4" xfId="0" applyFont="1" applyFill="1" applyBorder="1" applyAlignment="1">
      <alignment horizontal="right"/>
    </xf>
    <xf numFmtId="0" fontId="21" fillId="0" borderId="0" xfId="0" applyFont="1"/>
    <xf numFmtId="164" fontId="0" fillId="0" borderId="0" xfId="0" applyNumberFormat="1"/>
    <xf numFmtId="0" fontId="8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22" fillId="0" borderId="11" xfId="0" applyFont="1" applyBorder="1"/>
    <xf numFmtId="0" fontId="23" fillId="0" borderId="12" xfId="0" applyFont="1" applyBorder="1"/>
    <xf numFmtId="0" fontId="23" fillId="0" borderId="24" xfId="0" applyFont="1" applyBorder="1"/>
    <xf numFmtId="0" fontId="24" fillId="0" borderId="25" xfId="0" applyFont="1" applyBorder="1"/>
    <xf numFmtId="0" fontId="23" fillId="0" borderId="26" xfId="0" applyFont="1" applyBorder="1"/>
    <xf numFmtId="0" fontId="25" fillId="0" borderId="26" xfId="0" applyFont="1" applyBorder="1"/>
    <xf numFmtId="0" fontId="25" fillId="0" borderId="27" xfId="0" applyFont="1" applyBorder="1"/>
    <xf numFmtId="0" fontId="22" fillId="0" borderId="12" xfId="0" applyFont="1" applyBorder="1"/>
    <xf numFmtId="0" fontId="26" fillId="0" borderId="12" xfId="0" applyFont="1" applyBorder="1"/>
    <xf numFmtId="0" fontId="26" fillId="0" borderId="12" xfId="0" applyFont="1" applyBorder="1" applyAlignment="1"/>
    <xf numFmtId="2" fontId="26" fillId="0" borderId="12" xfId="0" applyNumberFormat="1" applyFont="1" applyBorder="1"/>
    <xf numFmtId="0" fontId="27" fillId="0" borderId="12" xfId="0" applyFont="1" applyBorder="1" applyAlignment="1">
      <alignment horizontal="right"/>
    </xf>
    <xf numFmtId="1" fontId="27" fillId="0" borderId="12" xfId="0" applyNumberFormat="1" applyFont="1" applyBorder="1"/>
    <xf numFmtId="0" fontId="8" fillId="2" borderId="0" xfId="0" applyFont="1" applyFill="1" applyBorder="1" applyAlignment="1"/>
    <xf numFmtId="0" fontId="0" fillId="4" borderId="33" xfId="0" applyFill="1" applyBorder="1"/>
    <xf numFmtId="0" fontId="16" fillId="0" borderId="12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left" wrapText="1"/>
    </xf>
    <xf numFmtId="0" fontId="22" fillId="0" borderId="29" xfId="0" applyFont="1" applyBorder="1" applyAlignment="1">
      <alignment horizontal="left" wrapText="1"/>
    </xf>
    <xf numFmtId="0" fontId="24" fillId="0" borderId="26" xfId="0" applyFont="1" applyBorder="1" applyAlignment="1">
      <alignment horizontal="left"/>
    </xf>
    <xf numFmtId="0" fontId="22" fillId="0" borderId="12" xfId="0" applyFont="1" applyBorder="1" applyAlignment="1">
      <alignment horizontal="left" wrapText="1"/>
    </xf>
    <xf numFmtId="0" fontId="19" fillId="0" borderId="14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28" fillId="2" borderId="14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textRotation="90" wrapText="1"/>
    </xf>
    <xf numFmtId="0" fontId="8" fillId="2" borderId="4" xfId="0" applyFont="1" applyFill="1" applyBorder="1" applyAlignment="1">
      <alignment horizontal="center" textRotation="90" wrapText="1"/>
    </xf>
    <xf numFmtId="0" fontId="8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16672</xdr:colOff>
      <xdr:row>35</xdr:row>
      <xdr:rowOff>97632</xdr:rowOff>
    </xdr:from>
    <xdr:to>
      <xdr:col>5</xdr:col>
      <xdr:colOff>357188</xdr:colOff>
      <xdr:row>40</xdr:row>
      <xdr:rowOff>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/>
      </xdr:nvSpPr>
      <xdr:spPr>
        <a:xfrm>
          <a:off x="1445422" y="7765257"/>
          <a:ext cx="1554954" cy="8548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345281</xdr:colOff>
      <xdr:row>18</xdr:row>
      <xdr:rowOff>11906</xdr:rowOff>
    </xdr:from>
    <xdr:to>
      <xdr:col>5</xdr:col>
      <xdr:colOff>361157</xdr:colOff>
      <xdr:row>35</xdr:row>
      <xdr:rowOff>118660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CxnSpPr/>
      </xdr:nvCxnSpPr>
      <xdr:spPr>
        <a:xfrm rot="16200000" flipH="1">
          <a:off x="1323780" y="6105720"/>
          <a:ext cx="3345254" cy="15876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263527</xdr:colOff>
      <xdr:row>18</xdr:row>
      <xdr:rowOff>21028</xdr:rowOff>
    </xdr:from>
    <xdr:to>
      <xdr:col>5</xdr:col>
      <xdr:colOff>321469</xdr:colOff>
      <xdr:row>18</xdr:row>
      <xdr:rowOff>23813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CxnSpPr/>
      </xdr:nvCxnSpPr>
      <xdr:spPr>
        <a:xfrm rot="10800000">
          <a:off x="2299496" y="4450153"/>
          <a:ext cx="665161" cy="2785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421957</xdr:colOff>
      <xdr:row>35</xdr:row>
      <xdr:rowOff>55955</xdr:rowOff>
    </xdr:from>
    <xdr:to>
      <xdr:col>5</xdr:col>
      <xdr:colOff>14289</xdr:colOff>
      <xdr:row>35</xdr:row>
      <xdr:rowOff>101674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/>
      </xdr:nvSpPr>
      <xdr:spPr>
        <a:xfrm flipH="1" flipV="1">
          <a:off x="2457926" y="7723580"/>
          <a:ext cx="199551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333379</xdr:colOff>
      <xdr:row>50</xdr:row>
      <xdr:rowOff>11857</xdr:rowOff>
    </xdr:from>
    <xdr:to>
      <xdr:col>12</xdr:col>
      <xdr:colOff>226222</xdr:colOff>
      <xdr:row>54</xdr:row>
      <xdr:rowOff>154732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/>
      </xdr:nvSpPr>
      <xdr:spPr>
        <a:xfrm rot="16200000">
          <a:off x="5810253" y="9405889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2</xdr:colOff>
      <xdr:row>31</xdr:row>
      <xdr:rowOff>11905</xdr:rowOff>
    </xdr:from>
    <xdr:to>
      <xdr:col>4</xdr:col>
      <xdr:colOff>261937</xdr:colOff>
      <xdr:row>35</xdr:row>
      <xdr:rowOff>80962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/>
      </xdr:nvSpPr>
      <xdr:spPr>
        <a:xfrm>
          <a:off x="1428752" y="6917530"/>
          <a:ext cx="869154" cy="83105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9527</xdr:colOff>
      <xdr:row>26</xdr:row>
      <xdr:rowOff>154780</xdr:rowOff>
    </xdr:from>
    <xdr:to>
      <xdr:col>4</xdr:col>
      <xdr:colOff>271462</xdr:colOff>
      <xdr:row>30</xdr:row>
      <xdr:rowOff>185737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/>
      </xdr:nvSpPr>
      <xdr:spPr>
        <a:xfrm>
          <a:off x="1438277" y="6107905"/>
          <a:ext cx="869154" cy="79295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231454</xdr:colOff>
      <xdr:row>32</xdr:row>
      <xdr:rowOff>116682</xdr:rowOff>
    </xdr:from>
    <xdr:to>
      <xdr:col>4</xdr:col>
      <xdr:colOff>295273</xdr:colOff>
      <xdr:row>34</xdr:row>
      <xdr:rowOff>45244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/>
      </xdr:nvSpPr>
      <xdr:spPr>
        <a:xfrm flipH="1" flipV="1">
          <a:off x="2267423" y="7212807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240979</xdr:colOff>
      <xdr:row>28</xdr:row>
      <xdr:rowOff>102394</xdr:rowOff>
    </xdr:from>
    <xdr:to>
      <xdr:col>4</xdr:col>
      <xdr:colOff>304798</xdr:colOff>
      <xdr:row>30</xdr:row>
      <xdr:rowOff>30956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/>
      </xdr:nvSpPr>
      <xdr:spPr>
        <a:xfrm flipH="1" flipV="1">
          <a:off x="2276948" y="6436519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0</xdr:colOff>
      <xdr:row>13</xdr:row>
      <xdr:rowOff>178594</xdr:rowOff>
    </xdr:from>
    <xdr:to>
      <xdr:col>12</xdr:col>
      <xdr:colOff>364330</xdr:colOff>
      <xdr:row>23</xdr:row>
      <xdr:rowOff>92868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/>
      </xdr:nvSpPr>
      <xdr:spPr>
        <a:xfrm>
          <a:off x="5072063" y="3655219"/>
          <a:ext cx="1578767" cy="18192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10</xdr:col>
      <xdr:colOff>426248</xdr:colOff>
      <xdr:row>50</xdr:row>
      <xdr:rowOff>9476</xdr:rowOff>
    </xdr:from>
    <xdr:to>
      <xdr:col>11</xdr:col>
      <xdr:colOff>319092</xdr:colOff>
      <xdr:row>54</xdr:row>
      <xdr:rowOff>152351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/>
      </xdr:nvSpPr>
      <xdr:spPr>
        <a:xfrm rot="16200000">
          <a:off x="5295904" y="9403508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233368</xdr:colOff>
      <xdr:row>50</xdr:row>
      <xdr:rowOff>7095</xdr:rowOff>
    </xdr:from>
    <xdr:to>
      <xdr:col>13</xdr:col>
      <xdr:colOff>126211</xdr:colOff>
      <xdr:row>54</xdr:row>
      <xdr:rowOff>149970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/>
      </xdr:nvSpPr>
      <xdr:spPr>
        <a:xfrm rot="16200000">
          <a:off x="6317461" y="9401127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9</xdr:col>
      <xdr:colOff>16673</xdr:colOff>
      <xdr:row>50</xdr:row>
      <xdr:rowOff>28526</xdr:rowOff>
    </xdr:from>
    <xdr:to>
      <xdr:col>9</xdr:col>
      <xdr:colOff>516735</xdr:colOff>
      <xdr:row>54</xdr:row>
      <xdr:rowOff>171401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/>
      </xdr:nvSpPr>
      <xdr:spPr>
        <a:xfrm rot="16200000">
          <a:off x="4279110" y="9422558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9</xdr:col>
      <xdr:colOff>538167</xdr:colOff>
      <xdr:row>50</xdr:row>
      <xdr:rowOff>14238</xdr:rowOff>
    </xdr:from>
    <xdr:to>
      <xdr:col>10</xdr:col>
      <xdr:colOff>431010</xdr:colOff>
      <xdr:row>54</xdr:row>
      <xdr:rowOff>157113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/>
      </xdr:nvSpPr>
      <xdr:spPr>
        <a:xfrm rot="16200000">
          <a:off x="4800604" y="9408270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7</xdr:col>
      <xdr:colOff>1</xdr:colOff>
      <xdr:row>50</xdr:row>
      <xdr:rowOff>35719</xdr:rowOff>
    </xdr:from>
    <xdr:to>
      <xdr:col>7</xdr:col>
      <xdr:colOff>500063</xdr:colOff>
      <xdr:row>54</xdr:row>
      <xdr:rowOff>178594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/>
      </xdr:nvSpPr>
      <xdr:spPr>
        <a:xfrm rot="16200000">
          <a:off x="3048000" y="9429751"/>
          <a:ext cx="904875" cy="50006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8</xdr:col>
      <xdr:colOff>476250</xdr:colOff>
      <xdr:row>49</xdr:row>
      <xdr:rowOff>11906</xdr:rowOff>
    </xdr:from>
    <xdr:to>
      <xdr:col>13</xdr:col>
      <xdr:colOff>238125</xdr:colOff>
      <xdr:row>55</xdr:row>
      <xdr:rowOff>104774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/>
      </xdr:nvSpPr>
      <xdr:spPr>
        <a:xfrm>
          <a:off x="4333875" y="9013031"/>
          <a:ext cx="2797969" cy="1235868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3</xdr:col>
      <xdr:colOff>7147</xdr:colOff>
      <xdr:row>17</xdr:row>
      <xdr:rowOff>190499</xdr:rowOff>
    </xdr:from>
    <xdr:to>
      <xdr:col>4</xdr:col>
      <xdr:colOff>269082</xdr:colOff>
      <xdr:row>22</xdr:row>
      <xdr:rowOff>64294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/>
      </xdr:nvSpPr>
      <xdr:spPr>
        <a:xfrm>
          <a:off x="1435897" y="4429124"/>
          <a:ext cx="869154" cy="82629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3</xdr:col>
      <xdr:colOff>28577</xdr:colOff>
      <xdr:row>22</xdr:row>
      <xdr:rowOff>83344</xdr:rowOff>
    </xdr:from>
    <xdr:to>
      <xdr:col>4</xdr:col>
      <xdr:colOff>290512</xdr:colOff>
      <xdr:row>26</xdr:row>
      <xdr:rowOff>145257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/>
      </xdr:nvSpPr>
      <xdr:spPr>
        <a:xfrm>
          <a:off x="1457327" y="5274469"/>
          <a:ext cx="869154" cy="8239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250504</xdr:colOff>
      <xdr:row>24</xdr:row>
      <xdr:rowOff>76200</xdr:rowOff>
    </xdr:from>
    <xdr:to>
      <xdr:col>4</xdr:col>
      <xdr:colOff>314323</xdr:colOff>
      <xdr:row>26</xdr:row>
      <xdr:rowOff>4762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/>
      </xdr:nvSpPr>
      <xdr:spPr>
        <a:xfrm flipH="1" flipV="1">
          <a:off x="2286473" y="5648325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224310</xdr:colOff>
      <xdr:row>19</xdr:row>
      <xdr:rowOff>121444</xdr:rowOff>
    </xdr:from>
    <xdr:to>
      <xdr:col>4</xdr:col>
      <xdr:colOff>288129</xdr:colOff>
      <xdr:row>21</xdr:row>
      <xdr:rowOff>50006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/>
      </xdr:nvSpPr>
      <xdr:spPr>
        <a:xfrm flipH="1" flipV="1">
          <a:off x="2260279" y="4741069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71437</xdr:colOff>
      <xdr:row>36</xdr:row>
      <xdr:rowOff>95249</xdr:rowOff>
    </xdr:from>
    <xdr:to>
      <xdr:col>10</xdr:col>
      <xdr:colOff>411953</xdr:colOff>
      <xdr:row>40</xdr:row>
      <xdr:rowOff>188117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/>
      </xdr:nvSpPr>
      <xdr:spPr>
        <a:xfrm>
          <a:off x="4536281" y="7953374"/>
          <a:ext cx="1554953" cy="8548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12</xdr:col>
      <xdr:colOff>61913</xdr:colOff>
      <xdr:row>32</xdr:row>
      <xdr:rowOff>64295</xdr:rowOff>
    </xdr:from>
    <xdr:to>
      <xdr:col>13</xdr:col>
      <xdr:colOff>309562</xdr:colOff>
      <xdr:row>40</xdr:row>
      <xdr:rowOff>95249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/>
      </xdr:nvSpPr>
      <xdr:spPr>
        <a:xfrm rot="16200000">
          <a:off x="6605589" y="7510463"/>
          <a:ext cx="1554954" cy="8548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10</xdr:col>
      <xdr:colOff>71437</xdr:colOff>
      <xdr:row>36</xdr:row>
      <xdr:rowOff>83344</xdr:rowOff>
    </xdr:from>
    <xdr:to>
      <xdr:col>10</xdr:col>
      <xdr:colOff>270988</xdr:colOff>
      <xdr:row>36</xdr:row>
      <xdr:rowOff>129063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/>
      </xdr:nvSpPr>
      <xdr:spPr>
        <a:xfrm flipH="1" flipV="1">
          <a:off x="5750718" y="7941469"/>
          <a:ext cx="199551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188119</xdr:colOff>
      <xdr:row>36</xdr:row>
      <xdr:rowOff>80963</xdr:rowOff>
    </xdr:from>
    <xdr:to>
      <xdr:col>8</xdr:col>
      <xdr:colOff>387670</xdr:colOff>
      <xdr:row>36</xdr:row>
      <xdr:rowOff>126682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/>
      </xdr:nvSpPr>
      <xdr:spPr>
        <a:xfrm flipH="1" flipV="1">
          <a:off x="4652963" y="7939088"/>
          <a:ext cx="199551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51594</xdr:colOff>
      <xdr:row>34</xdr:row>
      <xdr:rowOff>35321</xdr:rowOff>
    </xdr:from>
    <xdr:to>
      <xdr:col>10</xdr:col>
      <xdr:colOff>428625</xdr:colOff>
      <xdr:row>34</xdr:row>
      <xdr:rowOff>47626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CxnSpPr/>
      </xdr:nvCxnSpPr>
      <xdr:spPr>
        <a:xfrm rot="10800000">
          <a:off x="4516438" y="7512446"/>
          <a:ext cx="1591468" cy="12305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83346</xdr:colOff>
      <xdr:row>34</xdr:row>
      <xdr:rowOff>59531</xdr:rowOff>
    </xdr:from>
    <xdr:to>
      <xdr:col>8</xdr:col>
      <xdr:colOff>84934</xdr:colOff>
      <xdr:row>36</xdr:row>
      <xdr:rowOff>92472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CxnSpPr/>
      </xdr:nvCxnSpPr>
      <xdr:spPr>
        <a:xfrm rot="16200000" flipH="1">
          <a:off x="4342013" y="7742833"/>
          <a:ext cx="413941" cy="158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390529</xdr:colOff>
      <xdr:row>34</xdr:row>
      <xdr:rowOff>57151</xdr:rowOff>
    </xdr:from>
    <xdr:to>
      <xdr:col>10</xdr:col>
      <xdr:colOff>392117</xdr:colOff>
      <xdr:row>36</xdr:row>
      <xdr:rowOff>90092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CxnSpPr/>
      </xdr:nvCxnSpPr>
      <xdr:spPr>
        <a:xfrm rot="16200000" flipH="1">
          <a:off x="5863633" y="7740453"/>
          <a:ext cx="413941" cy="1588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42</xdr:row>
      <xdr:rowOff>0</xdr:rowOff>
    </xdr:from>
    <xdr:to>
      <xdr:col>4</xdr:col>
      <xdr:colOff>261935</xdr:colOff>
      <xdr:row>46</xdr:row>
      <xdr:rowOff>69057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/>
      </xdr:nvSpPr>
      <xdr:spPr>
        <a:xfrm>
          <a:off x="1428750" y="9001125"/>
          <a:ext cx="869154" cy="83105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226219</xdr:colOff>
      <xdr:row>43</xdr:row>
      <xdr:rowOff>71438</xdr:rowOff>
    </xdr:from>
    <xdr:to>
      <xdr:col>4</xdr:col>
      <xdr:colOff>290038</xdr:colOff>
      <xdr:row>45</xdr:row>
      <xdr:rowOff>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/>
      </xdr:nvSpPr>
      <xdr:spPr>
        <a:xfrm flipH="1" flipV="1">
          <a:off x="2262188" y="9263063"/>
          <a:ext cx="63819" cy="3095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topLeftCell="A2" zoomScale="90" zoomScaleSheetLayoutView="90" workbookViewId="0">
      <selection activeCell="B8" sqref="B8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7" width="9.140625" style="2"/>
    <col min="8" max="8" width="11.140625" style="2" customWidth="1"/>
    <col min="9" max="9" width="12" style="2" customWidth="1"/>
    <col min="10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10" ht="13.5" thickBot="1"/>
    <row r="2" spans="1:10" ht="56.25" customHeight="1">
      <c r="A2" s="78"/>
      <c r="B2" s="79"/>
      <c r="C2" s="79"/>
      <c r="D2" s="79"/>
      <c r="E2" s="79"/>
      <c r="F2" s="80"/>
    </row>
    <row r="3" spans="1:10" ht="41.25" customHeight="1">
      <c r="A3" s="81" t="s">
        <v>30</v>
      </c>
      <c r="B3" s="82"/>
      <c r="C3" s="82"/>
      <c r="D3" s="82"/>
      <c r="E3" s="82"/>
      <c r="F3" s="83"/>
    </row>
    <row r="4" spans="1:10" ht="18">
      <c r="A4" s="81" t="str">
        <f>Measurements!A4</f>
        <v>Government Boy's Elementry School 96/6R UC 41 District Sahiwal</v>
      </c>
      <c r="B4" s="82"/>
      <c r="C4" s="82"/>
      <c r="D4" s="82"/>
      <c r="E4" s="82"/>
      <c r="F4" s="83"/>
    </row>
    <row r="5" spans="1:10" ht="35.25" customHeight="1">
      <c r="A5" s="84" t="str">
        <f>Measurements!A5</f>
        <v xml:space="preserve">Provision of 5 # of wash basins, 5 # of flush tanks 30-40 feet PVC 4'' Ø pipe for draining out overflow of septic Tank   </v>
      </c>
      <c r="B5" s="85"/>
      <c r="C5" s="85"/>
      <c r="D5" s="85"/>
      <c r="E5" s="85"/>
      <c r="F5" s="86"/>
    </row>
    <row r="6" spans="1:10" ht="24" customHeight="1" thickBot="1">
      <c r="A6" s="87" t="s">
        <v>19</v>
      </c>
      <c r="B6" s="88"/>
      <c r="C6" s="88"/>
      <c r="D6" s="88"/>
      <c r="E6" s="88"/>
      <c r="F6" s="89"/>
    </row>
    <row r="7" spans="1:10" ht="18.75" customHeight="1" thickBot="1">
      <c r="A7" s="25"/>
      <c r="B7" s="25"/>
      <c r="C7" s="77" t="s">
        <v>18</v>
      </c>
      <c r="D7" s="77"/>
      <c r="E7" s="77"/>
      <c r="F7" s="77"/>
    </row>
    <row r="8" spans="1:10" ht="30" customHeight="1" thickBot="1">
      <c r="A8" s="36" t="s">
        <v>0</v>
      </c>
      <c r="B8" s="37" t="s">
        <v>1</v>
      </c>
      <c r="C8" s="38" t="s">
        <v>21</v>
      </c>
      <c r="D8" s="39" t="s">
        <v>2</v>
      </c>
      <c r="E8" s="38" t="s">
        <v>16</v>
      </c>
      <c r="F8" s="39" t="s">
        <v>3</v>
      </c>
    </row>
    <row r="9" spans="1:10" ht="76.5">
      <c r="A9" s="34">
        <v>1</v>
      </c>
      <c r="B9" s="33" t="str">
        <f>Measurements!B9</f>
        <v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6">
        <f>Measurements!L10</f>
        <v>5</v>
      </c>
      <c r="D9" s="27" t="s">
        <v>22</v>
      </c>
      <c r="E9" s="28"/>
      <c r="F9" s="76"/>
    </row>
    <row r="10" spans="1:10" ht="55.5" customHeight="1">
      <c r="A10" s="34">
        <v>2</v>
      </c>
      <c r="B10" s="33" t="str">
        <f>Measurements!B11</f>
        <v>Providing &amp; fitting of 5 number of flush tanks (master), connecting with existing water supply with stop cocks, (sartaj/master/Adam) connecting with pipe complete in all respect</v>
      </c>
      <c r="C10" s="26">
        <f>Measurements!L12</f>
        <v>5</v>
      </c>
      <c r="D10" s="27" t="s">
        <v>22</v>
      </c>
      <c r="E10" s="28"/>
      <c r="F10" s="76"/>
    </row>
    <row r="11" spans="1:10" ht="81.75" customHeight="1">
      <c r="A11" s="34">
        <v>3</v>
      </c>
      <c r="B11" s="33" t="str">
        <f>Measurements!B13</f>
        <v xml:space="preserve">Providing &amp; fitting 3'' Ф PVC pipe (Jamal/popular) 30-35 feet, jointing, conneting  with septic tank as drain and connecting with drain, completely burry pipe at least 9''-1' in ground and put PCC 1:2:4 on pipe complete </v>
      </c>
      <c r="C11" s="26">
        <v>1</v>
      </c>
      <c r="D11" s="27" t="s">
        <v>22</v>
      </c>
      <c r="E11" s="28"/>
      <c r="F11" s="76"/>
    </row>
    <row r="12" spans="1:10" ht="18" customHeight="1">
      <c r="A12" s="29"/>
      <c r="B12" s="30" t="s">
        <v>4</v>
      </c>
      <c r="C12" s="31" t="s">
        <v>15</v>
      </c>
      <c r="D12" s="32"/>
      <c r="E12" s="32"/>
      <c r="F12" s="35"/>
      <c r="H12" s="59"/>
    </row>
    <row r="15" spans="1:10" ht="15.75">
      <c r="A15" s="56" t="s">
        <v>27</v>
      </c>
      <c r="B15"/>
      <c r="C15"/>
      <c r="D15"/>
      <c r="E15"/>
      <c r="F15"/>
      <c r="H15" s="59"/>
      <c r="I15" s="59"/>
      <c r="J15" s="59"/>
    </row>
    <row r="16" spans="1:10" ht="15.75">
      <c r="A16" s="56"/>
      <c r="B16"/>
      <c r="C16"/>
      <c r="D16"/>
      <c r="E16"/>
      <c r="F16" s="57"/>
    </row>
    <row r="17" spans="1:6" ht="15.75">
      <c r="A17" s="56"/>
      <c r="B17"/>
      <c r="C17"/>
      <c r="D17"/>
      <c r="E17"/>
      <c r="F17" s="60"/>
    </row>
    <row r="18" spans="1:6" ht="15.75">
      <c r="A18" s="56" t="s">
        <v>28</v>
      </c>
      <c r="B18"/>
      <c r="C18"/>
      <c r="D18"/>
      <c r="E18" t="s">
        <v>29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zoomScaleSheetLayoutView="100" workbookViewId="0">
      <selection activeCell="B11" sqref="B11:C11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3" ht="48.75" customHeight="1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2"/>
    </row>
    <row r="3" spans="1:13" ht="30.75" customHeight="1">
      <c r="A3" s="90" t="s">
        <v>30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  <c r="M3" s="3"/>
    </row>
    <row r="4" spans="1:13" ht="23.25" customHeight="1">
      <c r="A4" s="93" t="s">
        <v>32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5"/>
      <c r="M4" s="3"/>
    </row>
    <row r="5" spans="1:13" ht="30.75" customHeight="1">
      <c r="A5" s="100" t="s">
        <v>36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2"/>
      <c r="M5" s="3"/>
    </row>
    <row r="6" spans="1:13" ht="18.75" customHeight="1">
      <c r="A6" s="103" t="s">
        <v>17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5"/>
      <c r="M6" s="3"/>
    </row>
    <row r="7" spans="1:13" ht="15">
      <c r="A7" s="106" t="s">
        <v>5</v>
      </c>
      <c r="B7" s="107" t="s">
        <v>24</v>
      </c>
      <c r="C7" s="107"/>
      <c r="D7" s="108" t="s">
        <v>6</v>
      </c>
      <c r="E7" s="108"/>
      <c r="F7" s="108"/>
      <c r="G7" s="108"/>
      <c r="H7" s="108"/>
      <c r="I7" s="108" t="s">
        <v>7</v>
      </c>
      <c r="J7" s="108"/>
      <c r="K7" s="108"/>
      <c r="L7" s="109"/>
      <c r="M7" s="3"/>
    </row>
    <row r="8" spans="1:13" ht="39" thickBot="1">
      <c r="A8" s="106"/>
      <c r="B8" s="107"/>
      <c r="C8" s="107"/>
      <c r="D8" s="43" t="s">
        <v>8</v>
      </c>
      <c r="E8" s="44" t="s">
        <v>9</v>
      </c>
      <c r="F8" s="44" t="s">
        <v>10</v>
      </c>
      <c r="G8" s="44" t="s">
        <v>11</v>
      </c>
      <c r="H8" s="44" t="s">
        <v>12</v>
      </c>
      <c r="I8" s="44" t="s">
        <v>8</v>
      </c>
      <c r="J8" s="44" t="s">
        <v>9</v>
      </c>
      <c r="K8" s="44" t="s">
        <v>13</v>
      </c>
      <c r="L8" s="45" t="s">
        <v>14</v>
      </c>
      <c r="M8" s="3"/>
    </row>
    <row r="9" spans="1:13" ht="78.75" customHeight="1">
      <c r="A9" s="61">
        <v>1</v>
      </c>
      <c r="B9" s="96" t="s">
        <v>34</v>
      </c>
      <c r="C9" s="97"/>
      <c r="D9" s="62"/>
      <c r="E9" s="62"/>
      <c r="F9" s="62"/>
      <c r="G9" s="62"/>
      <c r="H9" s="62"/>
      <c r="I9" s="62"/>
      <c r="J9" s="62"/>
      <c r="K9" s="62"/>
      <c r="L9" s="63">
        <v>5</v>
      </c>
    </row>
    <row r="10" spans="1:13" ht="15.75" thickBot="1">
      <c r="A10" s="64"/>
      <c r="B10" s="98" t="s">
        <v>26</v>
      </c>
      <c r="C10" s="98"/>
      <c r="D10" s="65"/>
      <c r="E10" s="65"/>
      <c r="F10" s="65"/>
      <c r="G10" s="65"/>
      <c r="H10" s="65"/>
      <c r="I10" s="65"/>
      <c r="J10" s="65"/>
      <c r="K10" s="66" t="s">
        <v>22</v>
      </c>
      <c r="L10" s="67">
        <f>L9</f>
        <v>5</v>
      </c>
    </row>
    <row r="11" spans="1:13" ht="46.5" customHeight="1">
      <c r="A11" s="61">
        <v>2</v>
      </c>
      <c r="B11" s="96" t="s">
        <v>35</v>
      </c>
      <c r="C11" s="97"/>
      <c r="D11" s="62"/>
      <c r="E11" s="62"/>
      <c r="F11" s="62"/>
      <c r="G11" s="62"/>
      <c r="H11" s="62"/>
      <c r="I11" s="62"/>
      <c r="J11" s="62"/>
      <c r="K11" s="62"/>
      <c r="L11" s="63">
        <v>5</v>
      </c>
    </row>
    <row r="12" spans="1:13" ht="15.75" thickBot="1">
      <c r="A12" s="64"/>
      <c r="B12" s="98" t="s">
        <v>26</v>
      </c>
      <c r="C12" s="98"/>
      <c r="D12" s="65"/>
      <c r="E12" s="65"/>
      <c r="F12" s="65"/>
      <c r="G12" s="65"/>
      <c r="H12" s="65"/>
      <c r="I12" s="65"/>
      <c r="J12" s="65"/>
      <c r="K12" s="66" t="s">
        <v>22</v>
      </c>
      <c r="L12" s="67">
        <f>L11</f>
        <v>5</v>
      </c>
    </row>
    <row r="13" spans="1:13" ht="57.75" customHeight="1">
      <c r="A13" s="68">
        <v>3</v>
      </c>
      <c r="B13" s="99" t="s">
        <v>33</v>
      </c>
      <c r="C13" s="99"/>
      <c r="D13" s="69"/>
      <c r="E13" s="70"/>
      <c r="F13" s="70"/>
      <c r="G13" s="70"/>
      <c r="H13" s="71"/>
      <c r="I13" s="69"/>
      <c r="J13" s="69"/>
      <c r="K13" s="72" t="s">
        <v>31</v>
      </c>
      <c r="L13" s="73">
        <v>1</v>
      </c>
    </row>
  </sheetData>
  <mergeCells count="14">
    <mergeCell ref="B13:C13"/>
    <mergeCell ref="B9:C9"/>
    <mergeCell ref="B10:C10"/>
    <mergeCell ref="A5:L5"/>
    <mergeCell ref="A6:L6"/>
    <mergeCell ref="A7:A8"/>
    <mergeCell ref="B7:C8"/>
    <mergeCell ref="I7:L7"/>
    <mergeCell ref="D7:H7"/>
    <mergeCell ref="A2:L2"/>
    <mergeCell ref="A3:L3"/>
    <mergeCell ref="A4:L4"/>
    <mergeCell ref="B11:C11"/>
    <mergeCell ref="B12:C12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80" zoomScaleNormal="80" workbookViewId="0">
      <selection activeCell="F49" sqref="F49"/>
    </sheetView>
  </sheetViews>
  <sheetFormatPr defaultRowHeight="15"/>
  <cols>
    <col min="2" max="2" width="3.28515625" customWidth="1"/>
    <col min="3" max="3" width="9.140625" customWidth="1"/>
    <col min="15" max="15" width="3.5703125" customWidth="1"/>
  </cols>
  <sheetData>
    <row r="1" spans="1:16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</row>
    <row r="2" spans="1:16" ht="33.75" customHeight="1">
      <c r="A2" s="110" t="str">
        <f>Measurements!A3</f>
        <v xml:space="preserve">Housing Urban Development &amp; Public Health Engineering Department Division Sahiwal 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2"/>
    </row>
    <row r="3" spans="1:16" ht="45" customHeight="1">
      <c r="A3" s="10"/>
      <c r="B3" s="113" t="str">
        <f>Measurements!A4</f>
        <v>Government Boy's Elementry School 96/6R UC 41 District Sahiwal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"/>
    </row>
    <row r="4" spans="1:16">
      <c r="A4" s="10"/>
      <c r="B4" s="1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47"/>
      <c r="P4" s="11"/>
    </row>
    <row r="5" spans="1:16">
      <c r="A5" s="10"/>
      <c r="B5" s="46"/>
      <c r="C5" s="1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8"/>
      <c r="P5" s="23"/>
    </row>
    <row r="6" spans="1:16" ht="18.75" customHeight="1">
      <c r="A6" s="10"/>
      <c r="B6" s="46"/>
      <c r="C6" s="50"/>
      <c r="D6" s="50"/>
      <c r="E6" s="50"/>
      <c r="F6" s="48" t="s">
        <v>23</v>
      </c>
      <c r="G6" s="48"/>
      <c r="H6" s="50"/>
      <c r="I6" s="50"/>
      <c r="J6" s="50"/>
      <c r="K6" s="50"/>
      <c r="L6" s="50"/>
      <c r="M6" s="50"/>
      <c r="N6" s="50"/>
      <c r="O6" s="46"/>
      <c r="P6" s="23"/>
    </row>
    <row r="7" spans="1:16" ht="18.75" customHeight="1">
      <c r="A7" s="10"/>
      <c r="B7" s="46"/>
      <c r="C7" s="50"/>
      <c r="D7" s="50"/>
      <c r="E7" s="50"/>
      <c r="F7" s="21" t="s">
        <v>37</v>
      </c>
      <c r="G7" s="21"/>
      <c r="H7" s="50"/>
      <c r="I7" s="50"/>
      <c r="J7" s="50"/>
      <c r="K7" s="50"/>
      <c r="L7" s="50"/>
      <c r="M7" s="50"/>
      <c r="N7" s="50"/>
      <c r="O7" s="46"/>
      <c r="P7" s="23"/>
    </row>
    <row r="8" spans="1:16" ht="18.75" customHeight="1">
      <c r="A8" s="10"/>
      <c r="B8" s="46"/>
      <c r="C8" s="114"/>
      <c r="D8" s="49"/>
      <c r="E8" s="49"/>
      <c r="F8" s="21" t="s">
        <v>38</v>
      </c>
      <c r="G8" s="21"/>
      <c r="H8" s="49"/>
      <c r="I8" s="49"/>
      <c r="J8" s="50"/>
      <c r="K8" s="116"/>
      <c r="L8" s="116"/>
      <c r="M8" s="116"/>
      <c r="N8" s="116"/>
      <c r="O8" s="46"/>
      <c r="P8" s="23"/>
    </row>
    <row r="9" spans="1:16">
      <c r="A9" s="10"/>
      <c r="B9" s="18"/>
      <c r="C9" s="115"/>
      <c r="D9" s="4"/>
      <c r="E9" s="4"/>
      <c r="F9" s="21" t="s">
        <v>39</v>
      </c>
      <c r="G9" s="21"/>
      <c r="H9" s="4"/>
      <c r="I9" s="4"/>
      <c r="J9" s="4"/>
      <c r="K9" s="4"/>
      <c r="L9" s="4"/>
      <c r="M9" s="4"/>
      <c r="N9" s="4"/>
      <c r="O9" s="18"/>
      <c r="P9" s="23"/>
    </row>
    <row r="10" spans="1:16">
      <c r="A10" s="10"/>
      <c r="B10" s="18"/>
      <c r="C10" s="115"/>
      <c r="D10" s="4"/>
      <c r="E10" s="4"/>
      <c r="F10" s="21" t="s">
        <v>40</v>
      </c>
      <c r="G10" s="21"/>
      <c r="H10" s="4"/>
      <c r="I10" s="4"/>
      <c r="J10" s="4"/>
      <c r="K10" s="4"/>
      <c r="L10" s="4"/>
      <c r="M10" s="4"/>
      <c r="N10" s="4"/>
      <c r="O10" s="18"/>
      <c r="P10" s="23"/>
    </row>
    <row r="11" spans="1:16">
      <c r="A11" s="10"/>
      <c r="B11" s="18"/>
      <c r="C11" s="115"/>
      <c r="D11" s="4"/>
      <c r="E11" s="4"/>
      <c r="F11" s="21" t="s">
        <v>41</v>
      </c>
      <c r="G11" s="21"/>
      <c r="H11" s="4"/>
      <c r="I11" s="4"/>
      <c r="J11" s="4"/>
      <c r="K11" s="4"/>
      <c r="L11" s="4"/>
      <c r="M11" s="4"/>
      <c r="N11" s="4"/>
      <c r="O11" s="18"/>
      <c r="P11" s="23"/>
    </row>
    <row r="12" spans="1:16">
      <c r="A12" s="10"/>
      <c r="B12" s="18"/>
      <c r="C12" s="115"/>
      <c r="D12" s="4"/>
      <c r="E12" s="4"/>
      <c r="F12" s="21"/>
      <c r="G12" s="21"/>
      <c r="H12" s="4"/>
      <c r="I12" s="4"/>
      <c r="J12" s="4"/>
      <c r="K12" s="4"/>
      <c r="L12" s="4"/>
      <c r="M12" s="4"/>
      <c r="N12" s="4"/>
      <c r="O12" s="18"/>
      <c r="P12" s="23"/>
    </row>
    <row r="13" spans="1:16">
      <c r="A13" s="10"/>
      <c r="B13" s="18"/>
      <c r="C13" s="115"/>
      <c r="D13" s="4"/>
      <c r="E13" s="4"/>
      <c r="F13" s="58"/>
      <c r="G13" s="58"/>
      <c r="H13" s="4"/>
      <c r="I13" s="4"/>
      <c r="J13" s="4"/>
      <c r="K13" s="4"/>
      <c r="L13" s="4"/>
      <c r="M13" s="4"/>
      <c r="N13" s="4"/>
      <c r="O13" s="18"/>
      <c r="P13" s="23"/>
    </row>
    <row r="14" spans="1:16">
      <c r="A14" s="10"/>
      <c r="B14" s="18"/>
      <c r="C14" s="115"/>
      <c r="E14" s="4"/>
      <c r="F14" s="21"/>
      <c r="G14" s="21"/>
      <c r="I14" s="4"/>
      <c r="J14" s="4"/>
      <c r="K14" s="4"/>
      <c r="L14" s="4"/>
      <c r="M14" s="4"/>
      <c r="N14" s="4"/>
      <c r="O14" s="18"/>
      <c r="P14" s="23"/>
    </row>
    <row r="15" spans="1:16">
      <c r="A15" s="10"/>
      <c r="B15" s="18"/>
      <c r="C15" s="1"/>
      <c r="D15" s="4"/>
      <c r="E15" s="4"/>
      <c r="H15" s="4"/>
      <c r="I15" s="4"/>
      <c r="J15" s="4"/>
      <c r="K15" s="4"/>
      <c r="L15" s="4"/>
      <c r="M15" s="4"/>
      <c r="N15" s="4"/>
      <c r="O15" s="18"/>
      <c r="P15" s="23"/>
    </row>
    <row r="16" spans="1:16">
      <c r="A16" s="10"/>
      <c r="B16" s="18"/>
      <c r="C16" s="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18"/>
      <c r="P16" s="23"/>
    </row>
    <row r="17" spans="1:16">
      <c r="A17" s="10"/>
      <c r="B17" s="18"/>
      <c r="C17" s="1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8"/>
      <c r="P17" s="23"/>
    </row>
    <row r="18" spans="1:16">
      <c r="A18" s="10"/>
      <c r="B18" s="18"/>
      <c r="C18" s="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8"/>
      <c r="P18" s="23"/>
    </row>
    <row r="19" spans="1:16">
      <c r="A19" s="10"/>
      <c r="B19" s="18"/>
      <c r="C19" s="1"/>
      <c r="D19" s="4"/>
      <c r="E19" s="4"/>
      <c r="F19" s="4"/>
      <c r="G19" s="4"/>
      <c r="I19" s="4"/>
      <c r="K19" s="4"/>
      <c r="M19" s="4"/>
      <c r="N19" s="4"/>
      <c r="O19" s="18"/>
      <c r="P19" s="23"/>
    </row>
    <row r="20" spans="1:16">
      <c r="A20" s="10"/>
      <c r="B20" s="18"/>
      <c r="C20" s="1"/>
      <c r="D20" s="21"/>
      <c r="E20" s="4"/>
      <c r="F20" s="4"/>
      <c r="G20" s="4"/>
      <c r="H20" s="4"/>
      <c r="I20" s="4"/>
      <c r="J20" s="4"/>
      <c r="K20" s="4"/>
      <c r="L20" s="4"/>
      <c r="M20" s="4"/>
      <c r="N20" s="4"/>
      <c r="O20" s="18"/>
      <c r="P20" s="23"/>
    </row>
    <row r="21" spans="1:16">
      <c r="A21" s="10"/>
      <c r="B21" s="18"/>
      <c r="C21" s="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18"/>
      <c r="P21" s="23"/>
    </row>
    <row r="22" spans="1:16">
      <c r="A22" s="10"/>
      <c r="B22" s="18"/>
      <c r="C22" s="1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8"/>
      <c r="P22" s="23"/>
    </row>
    <row r="23" spans="1:16" ht="15" customHeight="1">
      <c r="A23" s="10"/>
      <c r="B23" s="18"/>
      <c r="C23" s="1"/>
      <c r="D23" s="4"/>
      <c r="E23" s="51"/>
      <c r="F23" s="51"/>
      <c r="G23" s="51"/>
      <c r="H23" s="4"/>
      <c r="I23" s="4"/>
      <c r="J23" s="4"/>
      <c r="K23" s="4"/>
      <c r="L23" s="4"/>
      <c r="M23" s="4"/>
      <c r="N23" s="4"/>
      <c r="O23" s="18"/>
      <c r="P23" s="23"/>
    </row>
    <row r="24" spans="1:16" ht="15" customHeight="1">
      <c r="A24" s="10"/>
      <c r="B24" s="18"/>
      <c r="C24" s="1"/>
      <c r="D24" s="4"/>
      <c r="E24" s="51"/>
      <c r="F24" s="51"/>
      <c r="G24" s="51"/>
      <c r="H24" s="21"/>
      <c r="I24" s="4"/>
      <c r="J24" s="4"/>
      <c r="K24" s="4"/>
      <c r="L24" s="4"/>
      <c r="M24" s="4"/>
      <c r="N24" s="4"/>
      <c r="O24" s="18"/>
      <c r="P24" s="23"/>
    </row>
    <row r="25" spans="1:16">
      <c r="A25" s="10"/>
      <c r="B25" s="18"/>
      <c r="C25" s="1"/>
      <c r="D25" s="4"/>
      <c r="E25" s="51"/>
      <c r="F25" s="51"/>
      <c r="G25" s="51"/>
      <c r="H25" s="21"/>
      <c r="I25" s="4"/>
      <c r="J25" s="4"/>
      <c r="K25" s="4"/>
      <c r="L25" s="4"/>
      <c r="M25" s="4"/>
      <c r="N25" s="4"/>
      <c r="O25" s="18"/>
      <c r="P25" s="23"/>
    </row>
    <row r="26" spans="1:16">
      <c r="A26" s="10"/>
      <c r="B26" s="18"/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8"/>
      <c r="P26" s="23"/>
    </row>
    <row r="27" spans="1:16">
      <c r="A27" s="10"/>
      <c r="B27" s="18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5"/>
      <c r="P27" s="23"/>
    </row>
    <row r="28" spans="1:16">
      <c r="A28" s="10"/>
      <c r="B28" s="18"/>
      <c r="C28" s="1"/>
      <c r="D28" s="4"/>
      <c r="E28" s="4"/>
      <c r="F28" s="4"/>
      <c r="G28" s="4"/>
      <c r="H28" s="4"/>
      <c r="I28" s="4"/>
      <c r="J28" s="4"/>
      <c r="K28" s="4"/>
      <c r="L28" s="21"/>
      <c r="M28" s="4"/>
      <c r="N28" s="4"/>
      <c r="O28" s="4"/>
      <c r="P28" s="11"/>
    </row>
    <row r="29" spans="1:16">
      <c r="A29" s="10"/>
      <c r="B29" s="18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21"/>
      <c r="O29" s="4"/>
      <c r="P29" s="11"/>
    </row>
    <row r="30" spans="1:16">
      <c r="A30" s="10"/>
      <c r="B30" s="18"/>
      <c r="C30" s="20"/>
      <c r="D30" s="4"/>
      <c r="E30" s="4"/>
      <c r="F30" s="4"/>
      <c r="G30" s="4"/>
      <c r="H30" s="4"/>
      <c r="I30" s="4"/>
      <c r="J30" s="4"/>
      <c r="K30" s="4"/>
      <c r="M30" s="4"/>
      <c r="N30" s="74" t="s">
        <v>20</v>
      </c>
      <c r="O30" s="4"/>
      <c r="P30" s="11"/>
    </row>
    <row r="31" spans="1:16">
      <c r="A31" s="10"/>
      <c r="B31" s="18"/>
      <c r="C31" s="1"/>
      <c r="D31" s="21"/>
      <c r="E31" s="24" t="s">
        <v>25</v>
      </c>
      <c r="F31" s="4"/>
      <c r="G31" s="4"/>
      <c r="H31" s="4"/>
      <c r="I31" s="4"/>
      <c r="K31" s="4"/>
      <c r="L31" s="4"/>
      <c r="M31" s="4"/>
      <c r="N31" s="4"/>
      <c r="O31" s="4"/>
      <c r="P31" s="11"/>
    </row>
    <row r="32" spans="1:16">
      <c r="A32" s="10"/>
      <c r="B32" s="18"/>
      <c r="C32" s="55"/>
      <c r="D32" s="4"/>
      <c r="E32" s="4"/>
      <c r="F32" s="4"/>
      <c r="G32" s="4"/>
      <c r="H32" s="4"/>
      <c r="I32" s="4"/>
      <c r="J32" s="4"/>
      <c r="K32" s="4"/>
      <c r="L32" s="4"/>
      <c r="M32" s="4"/>
      <c r="O32" s="12"/>
      <c r="P32" s="11"/>
    </row>
    <row r="33" spans="1:16">
      <c r="A33" s="10"/>
      <c r="B33" s="18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6"/>
      <c r="P33" s="11"/>
    </row>
    <row r="34" spans="1:16">
      <c r="A34" s="10"/>
      <c r="B34" s="18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6"/>
      <c r="P34" s="11"/>
    </row>
    <row r="35" spans="1:16">
      <c r="A35" s="10"/>
      <c r="B35" s="18"/>
      <c r="C35" s="1"/>
      <c r="D35" s="4"/>
      <c r="E35" s="4"/>
      <c r="F35" s="4"/>
      <c r="G35" s="4"/>
      <c r="H35" s="4"/>
      <c r="I35" s="4"/>
      <c r="J35" s="4"/>
      <c r="K35" s="4"/>
      <c r="L35" s="4"/>
      <c r="N35" s="4"/>
      <c r="O35" s="46"/>
      <c r="P35" s="11"/>
    </row>
    <row r="36" spans="1:16">
      <c r="A36" s="10"/>
      <c r="B36" s="18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6"/>
      <c r="P36" s="11"/>
    </row>
    <row r="37" spans="1:16">
      <c r="A37" s="10"/>
      <c r="B37" s="18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6"/>
      <c r="P37" s="11"/>
    </row>
    <row r="38" spans="1:16" ht="15" customHeight="1">
      <c r="A38" s="10"/>
      <c r="B38" s="18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54"/>
      <c r="O38" s="46"/>
      <c r="P38" s="11"/>
    </row>
    <row r="39" spans="1:16">
      <c r="A39" s="10"/>
      <c r="B39" s="18"/>
      <c r="C39" s="1"/>
      <c r="D39" s="4"/>
      <c r="E39" s="4"/>
      <c r="F39" s="4"/>
      <c r="G39" s="4"/>
      <c r="H39" s="4"/>
      <c r="I39" s="4"/>
      <c r="J39" s="53"/>
      <c r="K39" s="53"/>
      <c r="L39" s="53"/>
      <c r="M39" s="53"/>
      <c r="N39" s="54"/>
      <c r="O39" s="46"/>
      <c r="P39" s="11"/>
    </row>
    <row r="40" spans="1:16">
      <c r="A40" s="10"/>
      <c r="B40" s="18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6"/>
      <c r="P40" s="11"/>
    </row>
    <row r="41" spans="1:16">
      <c r="A41" s="10"/>
      <c r="B41" s="18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6"/>
      <c r="P41" s="11"/>
    </row>
    <row r="42" spans="1:16">
      <c r="A42" s="10"/>
      <c r="B42" s="18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6"/>
      <c r="P42" s="11"/>
    </row>
    <row r="43" spans="1:16">
      <c r="A43" s="10"/>
      <c r="B43" s="18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6"/>
      <c r="P43" s="11"/>
    </row>
    <row r="44" spans="1:16">
      <c r="A44" s="10"/>
      <c r="B44" s="18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6"/>
      <c r="P44" s="11"/>
    </row>
    <row r="45" spans="1:16">
      <c r="A45" s="10"/>
      <c r="B45" s="18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6"/>
      <c r="P45" s="11"/>
    </row>
    <row r="46" spans="1:16">
      <c r="A46" s="10"/>
      <c r="B46" s="18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6"/>
      <c r="P46" s="11"/>
    </row>
    <row r="47" spans="1:16">
      <c r="A47" s="10"/>
      <c r="B47" s="18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6"/>
      <c r="P47" s="11"/>
    </row>
    <row r="48" spans="1:16">
      <c r="A48" s="10"/>
      <c r="B48" s="18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6"/>
      <c r="P48" s="11"/>
    </row>
    <row r="49" spans="1:16">
      <c r="A49" s="10"/>
      <c r="B49" s="18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6"/>
      <c r="P49" s="11"/>
    </row>
    <row r="50" spans="1:16">
      <c r="A50" s="10"/>
      <c r="B50" s="18"/>
      <c r="C50" s="1"/>
      <c r="D50" s="4"/>
      <c r="E50" s="4"/>
      <c r="F50" s="4"/>
      <c r="G50" s="4"/>
      <c r="H50" s="21" t="s">
        <v>42</v>
      </c>
      <c r="J50" s="74"/>
      <c r="K50" s="4"/>
      <c r="L50" s="4"/>
      <c r="M50" s="4"/>
      <c r="N50" s="4"/>
      <c r="O50" s="46"/>
      <c r="P50" s="11"/>
    </row>
    <row r="51" spans="1:16">
      <c r="A51" s="10"/>
      <c r="B51" s="18"/>
      <c r="C51" s="1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6"/>
      <c r="P51" s="11"/>
    </row>
    <row r="52" spans="1:16">
      <c r="A52" s="10"/>
      <c r="B52" s="18"/>
      <c r="C52" s="1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6"/>
      <c r="P52" s="11"/>
    </row>
    <row r="53" spans="1:16">
      <c r="A53" s="10"/>
      <c r="B53" s="18"/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6"/>
      <c r="P53" s="11"/>
    </row>
    <row r="54" spans="1:16">
      <c r="A54" s="10"/>
      <c r="B54" s="18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6"/>
      <c r="P54" s="11"/>
    </row>
    <row r="55" spans="1:16">
      <c r="A55" s="10"/>
      <c r="B55" s="18"/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6"/>
      <c r="P55" s="11"/>
    </row>
    <row r="56" spans="1:16">
      <c r="A56" s="10"/>
      <c r="B56" s="18"/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6"/>
      <c r="P56" s="11"/>
    </row>
    <row r="57" spans="1:16">
      <c r="A57" s="10"/>
      <c r="B57" s="18"/>
      <c r="C57" s="13"/>
      <c r="D57" s="12"/>
      <c r="E57" s="12"/>
      <c r="F57" s="12"/>
      <c r="G57" s="12"/>
      <c r="H57" s="12"/>
      <c r="I57" s="4"/>
      <c r="J57" s="4"/>
      <c r="K57" s="12"/>
      <c r="L57" s="4"/>
      <c r="M57" s="4"/>
      <c r="N57" s="4"/>
      <c r="O57" s="46"/>
      <c r="P57" s="11"/>
    </row>
    <row r="58" spans="1:16">
      <c r="A58" s="10"/>
      <c r="B58" s="19"/>
      <c r="C58" s="15"/>
      <c r="D58" s="15"/>
      <c r="E58" s="15"/>
      <c r="F58" s="15"/>
      <c r="G58" s="15"/>
      <c r="H58" s="16"/>
      <c r="I58" s="16"/>
      <c r="J58" s="16"/>
      <c r="K58" s="16"/>
      <c r="L58" s="16"/>
      <c r="M58" s="16"/>
      <c r="N58" s="16"/>
      <c r="O58" s="52"/>
      <c r="P58" s="11"/>
    </row>
    <row r="59" spans="1:16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1"/>
    </row>
    <row r="60" spans="1:16" ht="15.75" thickBot="1">
      <c r="A60" s="2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</row>
  </sheetData>
  <mergeCells count="4">
    <mergeCell ref="A2:P2"/>
    <mergeCell ref="B3:O3"/>
    <mergeCell ref="C8:C14"/>
    <mergeCell ref="K8:N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Tender</vt:lpstr>
      <vt:lpstr>Measurements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2019-08-06T08:42:53Z</dcterms:modified>
</cp:coreProperties>
</file>